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6855"/>
  </bookViews>
  <sheets>
    <sheet name="в разбивке по направлениям" sheetId="2" r:id="rId1"/>
    <sheet name="общий свод по согл" sheetId="1" r:id="rId2"/>
  </sheets>
  <definedNames>
    <definedName name="_xlnm._FilterDatabase" localSheetId="0" hidden="1">'в разбивке по направлениям'!$A$4:$AD$23</definedName>
    <definedName name="solver_adj" localSheetId="0" hidden="1">'в разбивке по направлениям'!#REF!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'в разбивке по направлениям'!#REF!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  <definedName name="_xlnm.Print_Titles" localSheetId="0">'в разбивке по направлениям'!$B:$B,'в разбивке по направлениям'!$3:$5</definedName>
    <definedName name="_xlnm.Print_Area" localSheetId="0">'в разбивке по направлениям'!$B$1:$AE$26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8" i="2" l="1"/>
  <c r="AE9" i="2"/>
  <c r="AE10" i="2"/>
  <c r="AE11" i="2"/>
  <c r="AE12" i="2"/>
  <c r="AE13" i="2"/>
  <c r="AE14" i="2"/>
  <c r="AE15" i="2"/>
  <c r="AE6" i="2" s="1"/>
  <c r="AE16" i="2"/>
  <c r="AE17" i="2"/>
  <c r="AE18" i="2"/>
  <c r="AE19" i="2"/>
  <c r="AE20" i="2"/>
  <c r="AE21" i="2"/>
  <c r="AE22" i="2"/>
  <c r="AE23" i="2"/>
  <c r="AE7" i="2"/>
  <c r="B8" i="1" l="1"/>
  <c r="G7" i="1" l="1"/>
  <c r="I7" i="1"/>
  <c r="H7" i="1"/>
  <c r="F7" i="1"/>
  <c r="D7" i="1"/>
  <c r="C7" i="1"/>
  <c r="E7" i="1" l="1"/>
  <c r="B24" i="1" l="1"/>
  <c r="Z6" i="2" l="1"/>
  <c r="AA6" i="2"/>
  <c r="AB6" i="2"/>
  <c r="AC6" i="2"/>
  <c r="AD6" i="2"/>
  <c r="V6" i="2"/>
  <c r="U6" i="2"/>
  <c r="T6" i="2"/>
  <c r="S6" i="2"/>
  <c r="W6" i="2"/>
  <c r="Y6" i="2"/>
  <c r="X6" i="2"/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7" i="1" l="1"/>
  <c r="R6" i="2" l="1"/>
  <c r="Q6" i="2"/>
  <c r="P6" i="2"/>
  <c r="O6" i="2"/>
  <c r="N6" i="2"/>
  <c r="M6" i="2"/>
  <c r="L6" i="2"/>
  <c r="K6" i="2"/>
  <c r="J6" i="2"/>
  <c r="I6" i="2"/>
  <c r="H6" i="2"/>
  <c r="G6" i="2"/>
  <c r="F6" i="2"/>
  <c r="E6" i="2"/>
  <c r="C6" i="2"/>
</calcChain>
</file>

<file path=xl/sharedStrings.xml><?xml version="1.0" encoding="utf-8"?>
<sst xmlns="http://schemas.openxmlformats.org/spreadsheetml/2006/main" count="70" uniqueCount="51">
  <si>
    <t xml:space="preserve">Наименование муниципальных образований </t>
  </si>
  <si>
    <t>Муниципальный район</t>
  </si>
  <si>
    <t>Орловский сельсовет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</si>
  <si>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</si>
  <si>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</si>
  <si>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</si>
  <si>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</si>
  <si>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</si>
  <si>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</si>
  <si>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</si>
  <si>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</si>
  <si>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</si>
  <si>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</si>
  <si>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</si>
  <si>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</si>
  <si>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</si>
  <si>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</si>
  <si>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</si>
  <si>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</si>
  <si>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Оплата труда и начисления на оплату труда по СБР (ВР 111, 119, 121, 129)</t>
  </si>
  <si>
    <t>Оплата коммунальных услуг по СБР (КОСГУ 223)</t>
  </si>
  <si>
    <t>Приобретение топлива по СБР (СубКОСГУ 3430200)</t>
  </si>
  <si>
    <t>Горюче-смазочные материалы по СБР (СубКОСГУ 3430100)</t>
  </si>
  <si>
    <t>Арендная плата за пользование имуществом по СБР (КОСГУ 224)</t>
  </si>
  <si>
    <t>Уплата налогов, госпошлины и сборов, разного рода платежей в бюджеты всех уровней по СБР (КВР 850)</t>
  </si>
  <si>
    <t>Услуги связи и интернет по СБР (КОСГУ 221)</t>
  </si>
  <si>
    <t xml:space="preserve">Доплаты к пенсиям муниципальных служащих по СБР </t>
  </si>
  <si>
    <t>Обслуживание програмных продуктов по СБР СубКОСГУ 2261100,2261200)</t>
  </si>
  <si>
    <t>ОСАГО по СБР (СубКОСГУ 2270100)</t>
  </si>
  <si>
    <t>Дезинфекция, дератизация помещений по СБР (СубКОСГУ 2250200)</t>
  </si>
  <si>
    <t>Предрейсовые медицинские осмотры водителей по СБР (СубКОСГУ 2261300)</t>
  </si>
  <si>
    <t xml:space="preserve"> Диспансеризация, медосмотры по СБР (СубКОСГУ 2260500)</t>
  </si>
  <si>
    <t>Обучение, повышение квалификации работников муниципальных учреждений по СБР (СубКОСГУ 2260900)</t>
  </si>
  <si>
    <t>Взносы на кап.ремонт муниципального жилищного фонда (СубКОСГУ 2250500)</t>
  </si>
  <si>
    <t>Психиатрическое освидетельствование работников учреждений образования по СБР (СубКОСГУ 2260600)</t>
  </si>
  <si>
    <t>Лабораторные обследования (СубКОСГУ 2260700)</t>
  </si>
  <si>
    <t>Технический осмотр и техническое обслуживание автотранспортных средств по СБР СубКОСГУ 2250100, 2260100, 3460100)</t>
  </si>
  <si>
    <t>Услуги охраны по СБР (СубКОСГУ 2250300, 2260300)</t>
  </si>
  <si>
    <t>Обслуживание ГЛОНАСС, тахографов по СБР (СубКОСГУ 2260200)</t>
  </si>
  <si>
    <t>Услуги по эксплуатации электросетевого хозяйства, испытание электрозащитных установок, поверка теплосчетчиков, водосчетчиков, весов, конвекторов и др. оборудования по СБР (СубКОСГУ 2250400, 2260400)</t>
  </si>
  <si>
    <t>Аттестация рабочих мест по СБР (СубКОСГУ 2261000)</t>
  </si>
  <si>
    <t>Подвоз учащихся (СубКОСГУ 2220100)</t>
  </si>
  <si>
    <t>Акарицидная обработка (СубКОСГУ 2250600, 2260800)</t>
  </si>
  <si>
    <t>Питание по СБР (КОСГУ 342)</t>
  </si>
  <si>
    <t>Возмещение затрат по аренде (личного транспорта, найма жилья) по СБР (КВР 112 КОСГУ 214, 222)</t>
  </si>
  <si>
    <t xml:space="preserve">Всего расходов </t>
  </si>
  <si>
    <t>всего расходов по потребности</t>
  </si>
  <si>
    <t>Медикаменты по СБР (КОСГУ 341)</t>
  </si>
  <si>
    <t xml:space="preserve">Оплата труда по договорам ГПХ (СубКОСГУ 2250700, 2261400) </t>
  </si>
  <si>
    <t>30</t>
  </si>
  <si>
    <t>Информация по приоритетным расходам в разрезе бюджетов поселений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</si>
</sst>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\ _₽_-;\-* #,##0.0\ _₽_-;_-* &quot;-&quot;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1"/>
    <xf numFmtId="0" fontId="6" fillId="0" borderId="0" xfId="1" applyFont="1" applyAlignment="1">
      <alignment vertical="center" wrapText="1"/>
    </xf>
    <xf numFmtId="0" fontId="5" fillId="0" borderId="0" xfId="1" applyAlignment="1">
      <alignment horizontal="center"/>
    </xf>
    <xf numFmtId="0" fontId="5" fillId="2" borderId="0" xfId="1" applyFill="1"/>
    <xf numFmtId="165" fontId="9" fillId="0" borderId="1" xfId="3" applyNumberFormat="1" applyFont="1" applyFill="1" applyBorder="1"/>
    <xf numFmtId="166" fontId="8" fillId="0" borderId="1" xfId="3" applyNumberFormat="1" applyFont="1" applyBorder="1" applyAlignment="1">
      <alignment horizontal="center"/>
    </xf>
    <xf numFmtId="165" fontId="11" fillId="0" borderId="1" xfId="3" applyNumberFormat="1" applyFont="1" applyFill="1" applyBorder="1" applyAlignment="1" applyProtection="1">
      <protection locked="0"/>
    </xf>
    <xf numFmtId="0" fontId="15" fillId="0" borderId="0" xfId="1" applyFont="1"/>
    <xf numFmtId="0" fontId="14" fillId="0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left" vertical="center" wrapText="1"/>
    </xf>
    <xf numFmtId="166" fontId="7" fillId="3" borderId="1" xfId="3" applyNumberFormat="1" applyFont="1" applyFill="1" applyBorder="1"/>
    <xf numFmtId="165" fontId="10" fillId="3" borderId="1" xfId="3" applyNumberFormat="1" applyFont="1" applyFill="1" applyBorder="1"/>
    <xf numFmtId="166" fontId="10" fillId="3" borderId="1" xfId="3" applyNumberFormat="1" applyFont="1" applyFill="1" applyBorder="1"/>
    <xf numFmtId="0" fontId="13" fillId="0" borderId="1" xfId="1" applyFont="1" applyFill="1" applyBorder="1" applyAlignment="1">
      <alignment horizontal="center" vertical="center" wrapText="1"/>
    </xf>
    <xf numFmtId="0" fontId="4" fillId="0" borderId="0" xfId="1" applyFont="1"/>
    <xf numFmtId="166" fontId="8" fillId="0" borderId="1" xfId="4" applyNumberFormat="1" applyFont="1" applyBorder="1" applyAlignment="1">
      <alignment horizontal="center"/>
    </xf>
    <xf numFmtId="0" fontId="12" fillId="4" borderId="1" xfId="1" applyFont="1" applyFill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0" fontId="5" fillId="4" borderId="0" xfId="1" applyFill="1"/>
    <xf numFmtId="166" fontId="18" fillId="4" borderId="1" xfId="12" applyNumberFormat="1" applyFont="1" applyFill="1" applyBorder="1" applyAlignment="1">
      <alignment horizontal="center"/>
    </xf>
    <xf numFmtId="165" fontId="11" fillId="4" borderId="1" xfId="3" applyNumberFormat="1" applyFont="1" applyFill="1" applyBorder="1" applyAlignment="1" applyProtection="1">
      <protection locked="0"/>
    </xf>
    <xf numFmtId="2" fontId="8" fillId="4" borderId="1" xfId="12" applyNumberFormat="1" applyFont="1" applyFill="1" applyBorder="1" applyAlignment="1">
      <alignment horizontal="right"/>
    </xf>
    <xf numFmtId="166" fontId="8" fillId="4" borderId="1" xfId="12" applyNumberFormat="1" applyFont="1" applyFill="1" applyBorder="1" applyAlignment="1">
      <alignment horizontal="center"/>
    </xf>
    <xf numFmtId="166" fontId="8" fillId="0" borderId="1" xfId="13" applyNumberFormat="1" applyFont="1" applyBorder="1" applyAlignment="1">
      <alignment horizontal="center"/>
    </xf>
    <xf numFmtId="0" fontId="5" fillId="5" borderId="0" xfId="1" applyFill="1"/>
    <xf numFmtId="166" fontId="8" fillId="0" borderId="1" xfId="12" applyNumberFormat="1" applyFont="1" applyBorder="1" applyAlignment="1">
      <alignment horizontal="center"/>
    </xf>
    <xf numFmtId="166" fontId="8" fillId="0" borderId="1" xfId="12" applyNumberFormat="1" applyFont="1" applyFill="1" applyBorder="1" applyAlignment="1">
      <alignment horizontal="center"/>
    </xf>
    <xf numFmtId="166" fontId="7" fillId="6" borderId="1" xfId="3" applyNumberFormat="1" applyFont="1" applyFill="1" applyBorder="1"/>
    <xf numFmtId="166" fontId="8" fillId="4" borderId="1" xfId="3" applyNumberFormat="1" applyFont="1" applyFill="1" applyBorder="1" applyAlignment="1">
      <alignment horizontal="center"/>
    </xf>
    <xf numFmtId="166" fontId="10" fillId="4" borderId="1" xfId="12" applyNumberFormat="1" applyFont="1" applyFill="1" applyBorder="1"/>
    <xf numFmtId="0" fontId="6" fillId="0" borderId="0" xfId="1" applyFont="1" applyAlignment="1">
      <alignment horizontal="center" vertical="center" wrapText="1"/>
    </xf>
    <xf numFmtId="0" fontId="12" fillId="3" borderId="3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12" fillId="3" borderId="3" xfId="1" applyFont="1" applyFill="1" applyBorder="1" applyAlignment="1">
      <alignment horizontal="left" vertical="center" wrapText="1"/>
    </xf>
    <xf numFmtId="167" fontId="5" fillId="0" borderId="0" xfId="1" applyNumberFormat="1"/>
    <xf numFmtId="0" fontId="16" fillId="0" borderId="2" xfId="1" applyFont="1" applyBorder="1" applyAlignment="1">
      <alignment horizontal="center" vertical="center" wrapText="1"/>
    </xf>
    <xf numFmtId="166" fontId="8" fillId="4" borderId="1" xfId="12" applyNumberFormat="1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2" fontId="0" fillId="0" borderId="0" xfId="0" applyNumberFormat="1" applyFill="1" applyBorder="1"/>
    <xf numFmtId="2" fontId="0" fillId="0" borderId="0" xfId="0" applyNumberFormat="1"/>
    <xf numFmtId="0" fontId="1" fillId="0" borderId="0" xfId="1" applyFont="1" applyAlignment="1">
      <alignment horizontal="right"/>
    </xf>
    <xf numFmtId="0" fontId="6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26">
    <cellStyle name="Обычный" xfId="0" builtinId="0"/>
    <cellStyle name="Обычный 2" xfId="1"/>
    <cellStyle name="Обычный 2 2" xfId="10"/>
    <cellStyle name="Обычный 2 3" xfId="18"/>
    <cellStyle name="Процентный 2" xfId="2"/>
    <cellStyle name="Процентный 2 2" xfId="11"/>
    <cellStyle name="Процентный 2 3" xfId="19"/>
    <cellStyle name="Финансовый 2" xfId="3"/>
    <cellStyle name="Финансовый 2 2" xfId="12"/>
    <cellStyle name="Финансовый 2 2 2" xfId="9"/>
    <cellStyle name="Финансовый 2 2 2 2" xfId="17"/>
    <cellStyle name="Финансовый 2 2 2 3" xfId="25"/>
    <cellStyle name="Финансовый 2 2 3" xfId="4"/>
    <cellStyle name="Финансовый 2 2 3 2" xfId="13"/>
    <cellStyle name="Финансовый 2 2 3 3" xfId="21"/>
    <cellStyle name="Финансовый 2 3" xfId="5"/>
    <cellStyle name="Финансовый 2 3 2" xfId="14"/>
    <cellStyle name="Финансовый 2 3 3" xfId="22"/>
    <cellStyle name="Финансовый 2 4" xfId="7"/>
    <cellStyle name="Финансовый 2 4 2" xfId="16"/>
    <cellStyle name="Финансовый 2 4 3" xfId="24"/>
    <cellStyle name="Финансовый 2 5" xfId="8"/>
    <cellStyle name="Финансовый 2 6" xfId="6"/>
    <cellStyle name="Финансовый 2 6 2" xfId="15"/>
    <cellStyle name="Финансовый 2 6 3" xfId="23"/>
    <cellStyle name="Финансовый 2 7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7"/>
  <sheetViews>
    <sheetView tabSelected="1" view="pageBreakPreview" zoomScale="70" zoomScaleNormal="70" zoomScaleSheetLayoutView="70" workbookViewId="0">
      <pane xSplit="2" ySplit="5" topLeftCell="P6" activePane="bottomRight" state="frozen"/>
      <selection activeCell="D525" sqref="D525"/>
      <selection pane="topRight" activeCell="D525" sqref="D525"/>
      <selection pane="bottomLeft" activeCell="D525" sqref="D525"/>
      <selection pane="bottomRight" activeCell="AJ17" sqref="AJ17"/>
    </sheetView>
  </sheetViews>
  <sheetFormatPr defaultColWidth="17.5703125" defaultRowHeight="15" x14ac:dyDescent="0.25"/>
  <cols>
    <col min="1" max="1" width="2.42578125" style="1" bestFit="1" customWidth="1"/>
    <col min="2" max="2" width="37.140625" style="1" customWidth="1"/>
    <col min="3" max="4" width="19.7109375" style="1" customWidth="1"/>
    <col min="5" max="5" width="17.5703125" style="1"/>
    <col min="6" max="6" width="14.7109375" style="1" customWidth="1"/>
    <col min="7" max="7" width="14.85546875" style="1" customWidth="1"/>
    <col min="8" max="8" width="14.7109375" style="1" customWidth="1"/>
    <col min="9" max="9" width="16.85546875" style="1" customWidth="1"/>
    <col min="10" max="10" width="15.140625" style="1" customWidth="1"/>
    <col min="11" max="11" width="18.5703125" style="1" customWidth="1"/>
    <col min="12" max="12" width="15.5703125" style="1" customWidth="1"/>
    <col min="13" max="13" width="15.42578125" style="1" customWidth="1"/>
    <col min="14" max="14" width="14.7109375" style="1" customWidth="1"/>
    <col min="15" max="15" width="20.28515625" style="1" customWidth="1"/>
    <col min="16" max="16" width="15.42578125" style="1" customWidth="1"/>
    <col min="17" max="17" width="15.5703125" style="1" customWidth="1"/>
    <col min="18" max="18" width="20.7109375" style="1" customWidth="1"/>
    <col min="19" max="19" width="16.28515625" style="1" customWidth="1"/>
    <col min="20" max="20" width="16" style="1" customWidth="1"/>
    <col min="21" max="21" width="16.28515625" style="1" customWidth="1"/>
    <col min="22" max="22" width="15.28515625" style="1" customWidth="1"/>
    <col min="23" max="23" width="14.42578125" style="1" customWidth="1"/>
    <col min="24" max="24" width="14.85546875" style="1" customWidth="1"/>
    <col min="25" max="25" width="15.28515625" style="1" customWidth="1"/>
    <col min="26" max="26" width="15.85546875" style="1" customWidth="1"/>
    <col min="27" max="27" width="13.85546875" style="1" customWidth="1"/>
    <col min="28" max="30" width="13" style="1" customWidth="1"/>
    <col min="31" max="31" width="17.140625" style="1" customWidth="1"/>
    <col min="32" max="16384" width="17.5703125" style="1"/>
  </cols>
  <sheetData>
    <row r="1" spans="1:31" ht="55.5" customHeight="1" x14ac:dyDescent="0.25">
      <c r="B1" s="2"/>
      <c r="C1" s="45" t="s">
        <v>50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32"/>
      <c r="Z1" s="32"/>
      <c r="AA1" s="32"/>
      <c r="AB1" s="34"/>
      <c r="AC1" s="34"/>
      <c r="AD1" s="34"/>
      <c r="AE1" s="32"/>
    </row>
    <row r="2" spans="1:31" ht="12.95" customHeight="1" x14ac:dyDescent="0.25">
      <c r="X2" s="16"/>
    </row>
    <row r="3" spans="1:31" s="3" customFormat="1" ht="15" customHeight="1" x14ac:dyDescent="0.25"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33"/>
      <c r="Z3" s="33"/>
      <c r="AA3" s="33"/>
      <c r="AB3" s="35"/>
      <c r="AC3" s="35"/>
      <c r="AD3" s="35"/>
      <c r="AE3" s="11"/>
    </row>
    <row r="4" spans="1:31" s="3" customFormat="1" ht="253.5" customHeight="1" x14ac:dyDescent="0.25">
      <c r="B4" s="46"/>
      <c r="C4" s="15" t="s">
        <v>19</v>
      </c>
      <c r="D4" s="15" t="s">
        <v>48</v>
      </c>
      <c r="E4" s="15" t="s">
        <v>20</v>
      </c>
      <c r="F4" s="15" t="s">
        <v>21</v>
      </c>
      <c r="G4" s="15" t="s">
        <v>23</v>
      </c>
      <c r="H4" s="15" t="s">
        <v>22</v>
      </c>
      <c r="I4" s="15" t="s">
        <v>24</v>
      </c>
      <c r="J4" s="15" t="s">
        <v>25</v>
      </c>
      <c r="K4" s="15" t="s">
        <v>26</v>
      </c>
      <c r="L4" s="15" t="s">
        <v>37</v>
      </c>
      <c r="M4" s="15" t="s">
        <v>27</v>
      </c>
      <c r="N4" s="15" t="s">
        <v>28</v>
      </c>
      <c r="O4" s="15" t="s">
        <v>36</v>
      </c>
      <c r="P4" s="15" t="s">
        <v>38</v>
      </c>
      <c r="Q4" s="15" t="s">
        <v>29</v>
      </c>
      <c r="R4" s="15" t="s">
        <v>39</v>
      </c>
      <c r="S4" s="18" t="s">
        <v>30</v>
      </c>
      <c r="T4" s="18" t="s">
        <v>31</v>
      </c>
      <c r="U4" s="18" t="s">
        <v>34</v>
      </c>
      <c r="V4" s="18" t="s">
        <v>35</v>
      </c>
      <c r="W4" s="18" t="s">
        <v>42</v>
      </c>
      <c r="X4" s="18" t="s">
        <v>32</v>
      </c>
      <c r="Y4" s="18" t="s">
        <v>40</v>
      </c>
      <c r="Z4" s="18" t="s">
        <v>33</v>
      </c>
      <c r="AA4" s="15" t="s">
        <v>41</v>
      </c>
      <c r="AB4" s="15" t="s">
        <v>43</v>
      </c>
      <c r="AC4" s="15" t="s">
        <v>47</v>
      </c>
      <c r="AD4" s="15" t="s">
        <v>44</v>
      </c>
      <c r="AE4" s="9" t="s">
        <v>45</v>
      </c>
    </row>
    <row r="5" spans="1:31" s="8" customFormat="1" ht="19.5" customHeight="1" x14ac:dyDescent="0.25">
      <c r="A5" s="8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  <c r="R5" s="10">
        <v>17</v>
      </c>
      <c r="S5" s="10">
        <v>18</v>
      </c>
      <c r="T5" s="10">
        <v>19</v>
      </c>
      <c r="U5" s="10">
        <v>20</v>
      </c>
      <c r="V5" s="10">
        <v>21</v>
      </c>
      <c r="W5" s="10">
        <v>22</v>
      </c>
      <c r="X5" s="10">
        <v>23</v>
      </c>
      <c r="Y5" s="10">
        <v>24</v>
      </c>
      <c r="Z5" s="10">
        <v>25</v>
      </c>
      <c r="AA5" s="10">
        <v>26</v>
      </c>
      <c r="AB5" s="37">
        <v>27</v>
      </c>
      <c r="AC5" s="37">
        <v>28</v>
      </c>
      <c r="AD5" s="37">
        <v>29</v>
      </c>
      <c r="AE5" s="19" t="s">
        <v>49</v>
      </c>
    </row>
    <row r="6" spans="1:31" x14ac:dyDescent="0.25">
      <c r="A6" s="4">
        <v>1</v>
      </c>
      <c r="B6" s="13" t="s">
        <v>3</v>
      </c>
      <c r="C6" s="14">
        <f t="shared" ref="C6" si="0">SUM(C7:C23)</f>
        <v>5349.6</v>
      </c>
      <c r="D6" s="14"/>
      <c r="E6" s="14">
        <f t="shared" ref="E6" si="1">SUM(E7:E23)</f>
        <v>895.8</v>
      </c>
      <c r="F6" s="14">
        <f t="shared" ref="F6:G6" si="2">SUM(F7:F23)</f>
        <v>284</v>
      </c>
      <c r="G6" s="14">
        <f t="shared" si="2"/>
        <v>0</v>
      </c>
      <c r="H6" s="14">
        <f t="shared" ref="H6" si="3">SUM(H7:H23)</f>
        <v>500</v>
      </c>
      <c r="I6" s="14">
        <f t="shared" ref="I6" si="4">SUM(I7:I23)</f>
        <v>115</v>
      </c>
      <c r="J6" s="14">
        <f t="shared" ref="J6:K6" si="5">SUM(J7:J23)</f>
        <v>132</v>
      </c>
      <c r="K6" s="14">
        <f t="shared" si="5"/>
        <v>520.84</v>
      </c>
      <c r="L6" s="14">
        <f t="shared" ref="L6" si="6">SUM(L7:L23)</f>
        <v>24.4</v>
      </c>
      <c r="M6" s="14">
        <f t="shared" ref="M6:P6" si="7">SUM(M7:M23)</f>
        <v>293</v>
      </c>
      <c r="N6" s="14">
        <f t="shared" si="7"/>
        <v>16</v>
      </c>
      <c r="O6" s="14">
        <f t="shared" si="7"/>
        <v>74</v>
      </c>
      <c r="P6" s="14">
        <f t="shared" si="7"/>
        <v>0</v>
      </c>
      <c r="Q6" s="14">
        <f t="shared" ref="Q6" si="8">SUM(Q7:Q23)</f>
        <v>0</v>
      </c>
      <c r="R6" s="14">
        <f t="shared" ref="R6" si="9">SUM(R7:R23)</f>
        <v>102.4</v>
      </c>
      <c r="S6" s="12">
        <f t="shared" ref="S6:U6" si="10">SUM(S7:S23)</f>
        <v>22</v>
      </c>
      <c r="T6" s="12">
        <f t="shared" si="10"/>
        <v>19.7</v>
      </c>
      <c r="U6" s="12">
        <f t="shared" si="10"/>
        <v>0</v>
      </c>
      <c r="V6" s="12">
        <f t="shared" ref="V6" si="11">SUM(V7:V23)</f>
        <v>25</v>
      </c>
      <c r="W6" s="12">
        <f t="shared" ref="W6:Y6" si="12">SUM(W7:W23)</f>
        <v>17</v>
      </c>
      <c r="X6" s="12">
        <f t="shared" si="12"/>
        <v>10</v>
      </c>
      <c r="Y6" s="12">
        <f t="shared" si="12"/>
        <v>17.2</v>
      </c>
      <c r="Z6" s="12">
        <f t="shared" ref="Z6:AD6" si="13">SUM(Z7:Z23)</f>
        <v>0</v>
      </c>
      <c r="AA6" s="12">
        <f t="shared" si="13"/>
        <v>0</v>
      </c>
      <c r="AB6" s="12">
        <f t="shared" si="13"/>
        <v>0</v>
      </c>
      <c r="AC6" s="12">
        <f t="shared" si="13"/>
        <v>0</v>
      </c>
      <c r="AD6" s="12">
        <f t="shared" si="13"/>
        <v>0</v>
      </c>
      <c r="AE6" s="12">
        <f>SUM(AE7:AE23)</f>
        <v>10903.44</v>
      </c>
    </row>
    <row r="7" spans="1:31" s="20" customFormat="1" x14ac:dyDescent="0.25"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9">
        <f>C7+E7+F7+G7+H7+I7+J7+K7+L7+M7+N7+O7+P7+Q7+R7+S7+T7+X7+Y7+Z7+AA7+U7+V7+W7+AB7+AC7+AD7+D7</f>
        <v>0</v>
      </c>
    </row>
    <row r="8" spans="1:31" x14ac:dyDescent="0.25">
      <c r="B8" s="7" t="s">
        <v>5</v>
      </c>
      <c r="C8" s="27"/>
      <c r="D8" s="27"/>
      <c r="E8" s="24"/>
      <c r="F8" s="27"/>
      <c r="G8" s="27"/>
      <c r="H8" s="27"/>
      <c r="I8" s="24"/>
      <c r="J8" s="24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8"/>
      <c r="Z8" s="28"/>
      <c r="AA8" s="27"/>
      <c r="AB8" s="21"/>
      <c r="AC8" s="21"/>
      <c r="AD8" s="21"/>
      <c r="AE8" s="29">
        <f t="shared" ref="AE8:AE23" si="14">C8+E8+F8+G8+H8+I8+J8+K8+L8+M8+N8+O8+P8+Q8+R8+S8+T8+X8+Y8+Z8+AA8+U8+V8+W8+AB8+AC8+AD8+D8</f>
        <v>0</v>
      </c>
    </row>
    <row r="9" spans="1:31" x14ac:dyDescent="0.25">
      <c r="B9" s="7" t="s">
        <v>6</v>
      </c>
      <c r="C9" s="27"/>
      <c r="D9" s="27"/>
      <c r="E9" s="24"/>
      <c r="F9" s="27"/>
      <c r="G9" s="27"/>
      <c r="H9" s="27"/>
      <c r="I9" s="24"/>
      <c r="J9" s="24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8"/>
      <c r="Z9" s="28"/>
      <c r="AA9" s="27"/>
      <c r="AB9" s="21"/>
      <c r="AC9" s="21"/>
      <c r="AD9" s="21"/>
      <c r="AE9" s="29">
        <f t="shared" si="14"/>
        <v>0</v>
      </c>
    </row>
    <row r="10" spans="1:31" x14ac:dyDescent="0.25">
      <c r="B10" s="7" t="s">
        <v>7</v>
      </c>
      <c r="C10" s="27"/>
      <c r="D10" s="27"/>
      <c r="E10" s="24"/>
      <c r="F10" s="27"/>
      <c r="G10" s="27"/>
      <c r="H10" s="27"/>
      <c r="I10" s="24"/>
      <c r="J10" s="24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8"/>
      <c r="Z10" s="28"/>
      <c r="AA10" s="27"/>
      <c r="AB10" s="21"/>
      <c r="AC10" s="21"/>
      <c r="AD10" s="21"/>
      <c r="AE10" s="29">
        <f t="shared" si="14"/>
        <v>0</v>
      </c>
    </row>
    <row r="11" spans="1:31" s="26" customFormat="1" x14ac:dyDescent="0.25">
      <c r="B11" s="22" t="s">
        <v>8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21"/>
      <c r="AC11" s="21"/>
      <c r="AD11" s="21"/>
      <c r="AE11" s="29">
        <f t="shared" si="14"/>
        <v>0</v>
      </c>
    </row>
    <row r="12" spans="1:31" s="20" customFormat="1" x14ac:dyDescent="0.25">
      <c r="B12" s="22" t="s">
        <v>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1"/>
      <c r="AC12" s="21"/>
      <c r="AD12" s="21"/>
      <c r="AE12" s="29">
        <f t="shared" si="14"/>
        <v>0</v>
      </c>
    </row>
    <row r="13" spans="1:31" x14ac:dyDescent="0.25">
      <c r="B13" s="7" t="s">
        <v>10</v>
      </c>
      <c r="C13" s="27"/>
      <c r="D13" s="27"/>
      <c r="E13" s="24"/>
      <c r="F13" s="27"/>
      <c r="G13" s="27"/>
      <c r="H13" s="27"/>
      <c r="I13" s="24"/>
      <c r="J13" s="24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8"/>
      <c r="Z13" s="28"/>
      <c r="AA13" s="27"/>
      <c r="AB13" s="21"/>
      <c r="AC13" s="21"/>
      <c r="AD13" s="21"/>
      <c r="AE13" s="29">
        <f t="shared" si="14"/>
        <v>0</v>
      </c>
    </row>
    <row r="14" spans="1:31" x14ac:dyDescent="0.25">
      <c r="B14" s="7" t="s">
        <v>11</v>
      </c>
      <c r="C14" s="27"/>
      <c r="D14" s="27"/>
      <c r="E14" s="24"/>
      <c r="F14" s="27"/>
      <c r="G14" s="27"/>
      <c r="H14" s="27"/>
      <c r="I14" s="24"/>
      <c r="J14" s="24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8"/>
      <c r="Z14" s="28"/>
      <c r="AA14" s="27"/>
      <c r="AB14" s="21"/>
      <c r="AC14" s="21"/>
      <c r="AD14" s="21"/>
      <c r="AE14" s="29">
        <f t="shared" si="14"/>
        <v>0</v>
      </c>
    </row>
    <row r="15" spans="1:31" x14ac:dyDescent="0.25">
      <c r="B15" s="7" t="s">
        <v>12</v>
      </c>
      <c r="C15" s="27">
        <v>5349.6</v>
      </c>
      <c r="D15" s="27">
        <v>2485.5</v>
      </c>
      <c r="E15" s="24">
        <v>895.8</v>
      </c>
      <c r="F15" s="27">
        <v>284</v>
      </c>
      <c r="G15" s="27"/>
      <c r="H15" s="27">
        <v>500</v>
      </c>
      <c r="I15" s="24">
        <v>115</v>
      </c>
      <c r="J15" s="24">
        <v>132</v>
      </c>
      <c r="K15" s="27">
        <v>520.84</v>
      </c>
      <c r="L15" s="27">
        <v>24.4</v>
      </c>
      <c r="M15" s="27">
        <v>293</v>
      </c>
      <c r="N15" s="27">
        <v>16</v>
      </c>
      <c r="O15" s="27">
        <v>74</v>
      </c>
      <c r="P15" s="27"/>
      <c r="Q15" s="27"/>
      <c r="R15" s="27">
        <v>102.4</v>
      </c>
      <c r="S15" s="27">
        <v>22</v>
      </c>
      <c r="T15" s="27">
        <v>19.7</v>
      </c>
      <c r="U15" s="27"/>
      <c r="V15" s="27">
        <v>25</v>
      </c>
      <c r="W15" s="27">
        <v>17</v>
      </c>
      <c r="X15" s="27">
        <v>10</v>
      </c>
      <c r="Y15" s="28">
        <v>17.2</v>
      </c>
      <c r="Z15" s="28"/>
      <c r="AA15" s="27"/>
      <c r="AB15" s="21"/>
      <c r="AC15" s="21"/>
      <c r="AD15" s="21"/>
      <c r="AE15" s="29">
        <f t="shared" si="14"/>
        <v>10903.44</v>
      </c>
    </row>
    <row r="16" spans="1:31" s="20" customFormat="1" x14ac:dyDescent="0.25">
      <c r="B16" s="22" t="s">
        <v>13</v>
      </c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1"/>
      <c r="AC16" s="21"/>
      <c r="AD16" s="21"/>
      <c r="AE16" s="29">
        <f t="shared" si="14"/>
        <v>0</v>
      </c>
    </row>
    <row r="17" spans="1:31" s="20" customFormat="1" x14ac:dyDescent="0.25">
      <c r="B17" s="22" t="s">
        <v>14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38"/>
      <c r="T17" s="31"/>
      <c r="U17" s="31"/>
      <c r="V17" s="31"/>
      <c r="W17" s="31"/>
      <c r="X17" s="38"/>
      <c r="Y17" s="31"/>
      <c r="Z17" s="31"/>
      <c r="AA17" s="24"/>
      <c r="AB17" s="21"/>
      <c r="AC17" s="21"/>
      <c r="AD17" s="21"/>
      <c r="AE17" s="29">
        <f t="shared" si="14"/>
        <v>0</v>
      </c>
    </row>
    <row r="18" spans="1:31" x14ac:dyDescent="0.25">
      <c r="B18" s="7" t="s">
        <v>2</v>
      </c>
      <c r="C18" s="27"/>
      <c r="D18" s="27"/>
      <c r="E18" s="24"/>
      <c r="F18" s="27"/>
      <c r="G18" s="27"/>
      <c r="H18" s="27"/>
      <c r="I18" s="24"/>
      <c r="J18" s="24"/>
      <c r="K18" s="27"/>
      <c r="L18" s="27"/>
      <c r="M18" s="27"/>
      <c r="N18" s="27"/>
      <c r="O18" s="27"/>
      <c r="P18" s="27"/>
      <c r="Q18" s="27"/>
      <c r="R18" s="27"/>
      <c r="S18" s="25"/>
      <c r="T18" s="25"/>
      <c r="U18" s="25"/>
      <c r="V18" s="25"/>
      <c r="W18" s="25"/>
      <c r="X18" s="25"/>
      <c r="Y18" s="25"/>
      <c r="Z18" s="25"/>
      <c r="AA18" s="27"/>
      <c r="AB18" s="21"/>
      <c r="AC18" s="21"/>
      <c r="AD18" s="21"/>
      <c r="AE18" s="29">
        <f t="shared" si="14"/>
        <v>0</v>
      </c>
    </row>
    <row r="19" spans="1:31" x14ac:dyDescent="0.25">
      <c r="B19" s="7" t="s">
        <v>15</v>
      </c>
      <c r="C19" s="27"/>
      <c r="D19" s="27"/>
      <c r="E19" s="24"/>
      <c r="F19" s="27"/>
      <c r="G19" s="27"/>
      <c r="H19" s="27"/>
      <c r="I19" s="24"/>
      <c r="J19" s="24"/>
      <c r="K19" s="27"/>
      <c r="L19" s="27"/>
      <c r="M19" s="27"/>
      <c r="N19" s="27"/>
      <c r="O19" s="27"/>
      <c r="P19" s="27"/>
      <c r="Q19" s="27"/>
      <c r="R19" s="27"/>
      <c r="S19" s="25"/>
      <c r="T19" s="25"/>
      <c r="U19" s="25"/>
      <c r="V19" s="25"/>
      <c r="W19" s="25"/>
      <c r="X19" s="25"/>
      <c r="Y19" s="25"/>
      <c r="Z19" s="25"/>
      <c r="AA19" s="27"/>
      <c r="AB19" s="21"/>
      <c r="AC19" s="21"/>
      <c r="AD19" s="21"/>
      <c r="AE19" s="29">
        <f t="shared" si="14"/>
        <v>0</v>
      </c>
    </row>
    <row r="20" spans="1:31" x14ac:dyDescent="0.25">
      <c r="B20" s="7" t="s">
        <v>16</v>
      </c>
      <c r="C20" s="27"/>
      <c r="D20" s="27"/>
      <c r="E20" s="24"/>
      <c r="F20" s="27"/>
      <c r="G20" s="27"/>
      <c r="H20" s="27"/>
      <c r="I20" s="24"/>
      <c r="J20" s="24"/>
      <c r="K20" s="27"/>
      <c r="L20" s="27"/>
      <c r="M20" s="27"/>
      <c r="N20" s="27"/>
      <c r="O20" s="27"/>
      <c r="P20" s="27"/>
      <c r="Q20" s="27"/>
      <c r="R20" s="27"/>
      <c r="S20" s="25"/>
      <c r="T20" s="25"/>
      <c r="U20" s="25"/>
      <c r="V20" s="25"/>
      <c r="W20" s="25"/>
      <c r="X20" s="25"/>
      <c r="Y20" s="25"/>
      <c r="Z20" s="25"/>
      <c r="AA20" s="27"/>
      <c r="AB20" s="21"/>
      <c r="AC20" s="21"/>
      <c r="AD20" s="21"/>
      <c r="AE20" s="29">
        <f t="shared" si="14"/>
        <v>0</v>
      </c>
    </row>
    <row r="21" spans="1:31" x14ac:dyDescent="0.25">
      <c r="A21" s="1">
        <v>3</v>
      </c>
      <c r="B21" s="7" t="s">
        <v>17</v>
      </c>
      <c r="C21" s="27"/>
      <c r="D21" s="27"/>
      <c r="E21" s="27"/>
      <c r="F21" s="27"/>
      <c r="G21" s="27"/>
      <c r="H21" s="27"/>
      <c r="I21" s="24"/>
      <c r="J21" s="24"/>
      <c r="K21" s="27"/>
      <c r="L21" s="27"/>
      <c r="M21" s="27"/>
      <c r="N21" s="27"/>
      <c r="O21" s="27"/>
      <c r="P21" s="27"/>
      <c r="Q21" s="27"/>
      <c r="R21" s="27"/>
      <c r="S21" s="25"/>
      <c r="T21" s="25"/>
      <c r="U21" s="25"/>
      <c r="V21" s="25"/>
      <c r="W21" s="25"/>
      <c r="X21" s="25"/>
      <c r="Y21" s="25"/>
      <c r="Z21" s="25"/>
      <c r="AA21" s="27"/>
      <c r="AB21" s="21"/>
      <c r="AC21" s="21"/>
      <c r="AD21" s="21"/>
      <c r="AE21" s="29">
        <f t="shared" si="14"/>
        <v>0</v>
      </c>
    </row>
    <row r="22" spans="1:31" x14ac:dyDescent="0.25">
      <c r="B22" s="7" t="s">
        <v>18</v>
      </c>
      <c r="C22" s="27"/>
      <c r="D22" s="27"/>
      <c r="E22" s="27"/>
      <c r="F22" s="27"/>
      <c r="G22" s="27"/>
      <c r="H22" s="27"/>
      <c r="I22" s="24"/>
      <c r="J22" s="24"/>
      <c r="K22" s="27"/>
      <c r="L22" s="27"/>
      <c r="M22" s="27"/>
      <c r="N22" s="27"/>
      <c r="O22" s="27"/>
      <c r="P22" s="27"/>
      <c r="Q22" s="27"/>
      <c r="R22" s="27"/>
      <c r="S22" s="25"/>
      <c r="T22" s="25"/>
      <c r="U22" s="25"/>
      <c r="V22" s="25"/>
      <c r="W22" s="25"/>
      <c r="X22" s="25"/>
      <c r="Y22" s="25"/>
      <c r="Z22" s="25"/>
      <c r="AA22" s="27"/>
      <c r="AB22" s="21"/>
      <c r="AC22" s="21"/>
      <c r="AD22" s="21"/>
      <c r="AE22" s="29">
        <f t="shared" si="14"/>
        <v>0</v>
      </c>
    </row>
    <row r="23" spans="1:31" x14ac:dyDescent="0.25">
      <c r="A23" s="1">
        <v>2</v>
      </c>
      <c r="B23" s="5" t="s">
        <v>1</v>
      </c>
      <c r="C23" s="6"/>
      <c r="D23" s="6"/>
      <c r="E23" s="6"/>
      <c r="F23" s="6"/>
      <c r="G23" s="6"/>
      <c r="H23" s="6"/>
      <c r="I23" s="30"/>
      <c r="J23" s="30"/>
      <c r="K23" s="6"/>
      <c r="L23" s="6"/>
      <c r="M23" s="6"/>
      <c r="N23" s="6"/>
      <c r="O23" s="6"/>
      <c r="P23" s="6"/>
      <c r="Q23" s="6"/>
      <c r="R23" s="6"/>
      <c r="S23" s="17"/>
      <c r="T23" s="17"/>
      <c r="U23" s="17"/>
      <c r="V23" s="17"/>
      <c r="W23" s="17"/>
      <c r="X23" s="17"/>
      <c r="Y23" s="17"/>
      <c r="Z23" s="17"/>
      <c r="AA23" s="6"/>
      <c r="AB23" s="21"/>
      <c r="AC23" s="21"/>
      <c r="AD23" s="21"/>
      <c r="AE23" s="29">
        <f t="shared" si="14"/>
        <v>0</v>
      </c>
    </row>
    <row r="24" spans="1:31" x14ac:dyDescent="0.25">
      <c r="AE24" s="36"/>
    </row>
    <row r="27" spans="1:31" x14ac:dyDescent="0.25">
      <c r="AE27" s="36"/>
    </row>
  </sheetData>
  <autoFilter ref="A4:AD23"/>
  <mergeCells count="3">
    <mergeCell ref="C1:X1"/>
    <mergeCell ref="B3:B4"/>
    <mergeCell ref="C3:X3"/>
  </mergeCells>
  <printOptions horizontalCentered="1"/>
  <pageMargins left="0.31496062992125984" right="0.31496062992125984" top="0.35433070866141736" bottom="0.55118110236220474" header="0.31496062992125984" footer="0.11811023622047245"/>
  <pageSetup paperSize="8" scale="80" fitToWidth="2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8" sqref="B8"/>
    </sheetView>
  </sheetViews>
  <sheetFormatPr defaultRowHeight="15" x14ac:dyDescent="0.25"/>
  <cols>
    <col min="1" max="1" width="37.140625" style="1" customWidth="1"/>
    <col min="2" max="2" width="12.85546875" customWidth="1"/>
    <col min="3" max="3" width="12.140625" customWidth="1"/>
    <col min="4" max="4" width="11.5703125" customWidth="1"/>
    <col min="5" max="5" width="12.5703125" customWidth="1"/>
    <col min="6" max="6" width="11.7109375" customWidth="1"/>
    <col min="7" max="7" width="12" customWidth="1"/>
    <col min="8" max="9" width="11.7109375" customWidth="1"/>
  </cols>
  <sheetData>
    <row r="1" spans="1:9" ht="15.75" x14ac:dyDescent="0.25">
      <c r="A1" s="2"/>
    </row>
    <row r="3" spans="1:9" ht="15" customHeight="1" x14ac:dyDescent="0.25">
      <c r="A3" s="46" t="s">
        <v>0</v>
      </c>
      <c r="B3" s="50" t="s">
        <v>46</v>
      </c>
      <c r="C3" s="52"/>
      <c r="D3" s="53"/>
      <c r="E3" s="48"/>
      <c r="F3" s="50"/>
      <c r="G3" s="48"/>
      <c r="H3" s="50"/>
      <c r="I3" s="48"/>
    </row>
    <row r="4" spans="1:9" ht="67.5" customHeight="1" x14ac:dyDescent="0.25">
      <c r="A4" s="46"/>
      <c r="B4" s="51"/>
      <c r="C4" s="54"/>
      <c r="D4" s="55"/>
      <c r="E4" s="49"/>
      <c r="F4" s="51"/>
      <c r="G4" s="49"/>
      <c r="H4" s="51"/>
      <c r="I4" s="49"/>
    </row>
    <row r="5" spans="1:9" ht="36" customHeight="1" x14ac:dyDescent="0.25">
      <c r="A5" s="10">
        <v>1</v>
      </c>
      <c r="B5" s="39"/>
      <c r="C5" s="39"/>
      <c r="D5" s="40"/>
      <c r="E5" s="39"/>
      <c r="F5" s="39"/>
      <c r="G5" s="39"/>
      <c r="H5" s="39"/>
      <c r="I5" s="39"/>
    </row>
    <row r="6" spans="1:9" x14ac:dyDescent="0.25">
      <c r="A6" s="10">
        <v>1</v>
      </c>
      <c r="B6" s="39">
        <v>2</v>
      </c>
      <c r="C6" s="39">
        <v>3</v>
      </c>
      <c r="D6" s="40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</row>
    <row r="7" spans="1:9" x14ac:dyDescent="0.25">
      <c r="A7" s="13" t="s">
        <v>3</v>
      </c>
      <c r="B7" s="41">
        <f>SUM(B8:B24)</f>
        <v>10903.44</v>
      </c>
      <c r="C7" s="41">
        <f t="shared" ref="C7:I7" si="0">SUM(C8:C24)</f>
        <v>0</v>
      </c>
      <c r="D7" s="41">
        <f t="shared" si="0"/>
        <v>0</v>
      </c>
      <c r="E7" s="41">
        <f>SUM(E8:E24)</f>
        <v>0</v>
      </c>
      <c r="F7" s="41">
        <f t="shared" si="0"/>
        <v>0</v>
      </c>
      <c r="G7" s="41">
        <f t="shared" si="0"/>
        <v>0</v>
      </c>
      <c r="H7" s="41">
        <f t="shared" si="0"/>
        <v>0</v>
      </c>
      <c r="I7" s="41">
        <f t="shared" si="0"/>
        <v>0</v>
      </c>
    </row>
    <row r="8" spans="1:9" x14ac:dyDescent="0.25">
      <c r="A8" s="22" t="s">
        <v>4</v>
      </c>
      <c r="B8" s="41">
        <f>'в разбивке по направлениям'!AE7</f>
        <v>0</v>
      </c>
      <c r="C8" s="41"/>
      <c r="D8" s="41"/>
      <c r="E8" s="41"/>
      <c r="F8" s="41"/>
      <c r="G8" s="41"/>
      <c r="H8" s="41"/>
      <c r="I8" s="41"/>
    </row>
    <row r="9" spans="1:9" x14ac:dyDescent="0.25">
      <c r="A9" s="7" t="s">
        <v>5</v>
      </c>
      <c r="B9" s="41">
        <f>'в разбивке по направлениям'!AE8</f>
        <v>0</v>
      </c>
      <c r="C9" s="41"/>
      <c r="D9" s="41"/>
      <c r="E9" s="41"/>
      <c r="F9" s="41"/>
      <c r="G9" s="41"/>
      <c r="H9" s="41"/>
      <c r="I9" s="41"/>
    </row>
    <row r="10" spans="1:9" x14ac:dyDescent="0.25">
      <c r="A10" s="7" t="s">
        <v>6</v>
      </c>
      <c r="B10" s="41">
        <f>'в разбивке по направлениям'!AE9</f>
        <v>0</v>
      </c>
      <c r="C10" s="41"/>
      <c r="D10" s="41"/>
      <c r="E10" s="41"/>
      <c r="F10" s="41"/>
      <c r="G10" s="41"/>
      <c r="H10" s="41"/>
      <c r="I10" s="41"/>
    </row>
    <row r="11" spans="1:9" x14ac:dyDescent="0.25">
      <c r="A11" s="7" t="s">
        <v>7</v>
      </c>
      <c r="B11" s="41">
        <f>'в разбивке по направлениям'!AE10</f>
        <v>0</v>
      </c>
      <c r="C11" s="41"/>
      <c r="D11" s="41"/>
      <c r="E11" s="41"/>
      <c r="F11" s="41"/>
      <c r="G11" s="41"/>
      <c r="H11" s="41"/>
      <c r="I11" s="41"/>
    </row>
    <row r="12" spans="1:9" x14ac:dyDescent="0.25">
      <c r="A12" s="22" t="s">
        <v>8</v>
      </c>
      <c r="B12" s="41">
        <f>'в разбивке по направлениям'!AE11</f>
        <v>0</v>
      </c>
      <c r="C12" s="41"/>
      <c r="D12" s="41"/>
      <c r="E12" s="41"/>
      <c r="F12" s="41"/>
      <c r="G12" s="41"/>
      <c r="H12" s="41"/>
      <c r="I12" s="41"/>
    </row>
    <row r="13" spans="1:9" x14ac:dyDescent="0.25">
      <c r="A13" s="22" t="s">
        <v>9</v>
      </c>
      <c r="B13" s="41">
        <f>'в разбивке по направлениям'!AE12</f>
        <v>0</v>
      </c>
      <c r="C13" s="41"/>
      <c r="D13" s="41"/>
      <c r="E13" s="41"/>
      <c r="F13" s="41"/>
      <c r="G13" s="41"/>
      <c r="H13" s="41"/>
      <c r="I13" s="41"/>
    </row>
    <row r="14" spans="1:9" x14ac:dyDescent="0.25">
      <c r="A14" s="7" t="s">
        <v>10</v>
      </c>
      <c r="B14" s="41">
        <f>'в разбивке по направлениям'!AE13</f>
        <v>0</v>
      </c>
      <c r="C14" s="41"/>
      <c r="D14" s="41"/>
      <c r="E14" s="41"/>
      <c r="F14" s="41"/>
      <c r="G14" s="41"/>
      <c r="H14" s="41"/>
      <c r="I14" s="41"/>
    </row>
    <row r="15" spans="1:9" x14ac:dyDescent="0.25">
      <c r="A15" s="7" t="s">
        <v>11</v>
      </c>
      <c r="B15" s="41">
        <f>'в разбивке по направлениям'!AE14</f>
        <v>0</v>
      </c>
      <c r="C15" s="41"/>
      <c r="D15" s="41"/>
      <c r="E15" s="41"/>
      <c r="F15" s="41"/>
      <c r="G15" s="41"/>
      <c r="H15" s="41"/>
      <c r="I15" s="41"/>
    </row>
    <row r="16" spans="1:9" x14ac:dyDescent="0.25">
      <c r="A16" s="7" t="s">
        <v>12</v>
      </c>
      <c r="B16" s="41">
        <f>'в разбивке по направлениям'!AE15</f>
        <v>10903.44</v>
      </c>
      <c r="C16" s="41"/>
      <c r="D16" s="41"/>
      <c r="E16" s="41"/>
      <c r="F16" s="41"/>
      <c r="G16" s="41"/>
      <c r="H16" s="41"/>
      <c r="I16" s="41"/>
    </row>
    <row r="17" spans="1:9" x14ac:dyDescent="0.25">
      <c r="A17" s="22" t="s">
        <v>13</v>
      </c>
      <c r="B17" s="41">
        <f>'в разбивке по направлениям'!AE16</f>
        <v>0</v>
      </c>
      <c r="C17" s="41"/>
      <c r="D17" s="41"/>
      <c r="E17" s="41"/>
      <c r="F17" s="41"/>
      <c r="G17" s="41"/>
      <c r="H17" s="41"/>
      <c r="I17" s="41"/>
    </row>
    <row r="18" spans="1:9" x14ac:dyDescent="0.25">
      <c r="A18" s="22" t="s">
        <v>14</v>
      </c>
      <c r="B18" s="41">
        <f>'в разбивке по направлениям'!AE17</f>
        <v>0</v>
      </c>
      <c r="C18" s="41"/>
      <c r="D18" s="41"/>
      <c r="E18" s="41"/>
      <c r="F18" s="41"/>
      <c r="G18" s="41"/>
      <c r="H18" s="41"/>
      <c r="I18" s="41"/>
    </row>
    <row r="19" spans="1:9" x14ac:dyDescent="0.25">
      <c r="A19" s="7" t="s">
        <v>2</v>
      </c>
      <c r="B19" s="41">
        <f>'в разбивке по направлениям'!AE18</f>
        <v>0</v>
      </c>
      <c r="C19" s="41"/>
      <c r="D19" s="41"/>
      <c r="E19" s="41"/>
      <c r="F19" s="41"/>
      <c r="G19" s="41"/>
      <c r="H19" s="41"/>
      <c r="I19" s="41"/>
    </row>
    <row r="20" spans="1:9" x14ac:dyDescent="0.25">
      <c r="A20" s="7" t="s">
        <v>15</v>
      </c>
      <c r="B20" s="41">
        <f>'в разбивке по направлениям'!AE19</f>
        <v>0</v>
      </c>
      <c r="C20" s="41"/>
      <c r="D20" s="41"/>
      <c r="E20" s="41"/>
      <c r="F20" s="41"/>
      <c r="G20" s="41"/>
      <c r="H20" s="41"/>
      <c r="I20" s="41"/>
    </row>
    <row r="21" spans="1:9" x14ac:dyDescent="0.25">
      <c r="A21" s="7" t="s">
        <v>16</v>
      </c>
      <c r="B21" s="41">
        <f>'в разбивке по направлениям'!AE20</f>
        <v>0</v>
      </c>
      <c r="C21" s="41"/>
      <c r="D21" s="41"/>
      <c r="E21" s="41"/>
      <c r="F21" s="41"/>
      <c r="G21" s="41"/>
      <c r="H21" s="41"/>
      <c r="I21" s="41"/>
    </row>
    <row r="22" spans="1:9" x14ac:dyDescent="0.25">
      <c r="A22" s="7" t="s">
        <v>17</v>
      </c>
      <c r="B22" s="41">
        <f>'в разбивке по направлениям'!AE21</f>
        <v>0</v>
      </c>
      <c r="C22" s="41"/>
      <c r="D22" s="41"/>
      <c r="E22" s="41"/>
      <c r="F22" s="41"/>
      <c r="G22" s="41"/>
      <c r="H22" s="41"/>
      <c r="I22" s="41"/>
    </row>
    <row r="23" spans="1:9" x14ac:dyDescent="0.25">
      <c r="A23" s="7" t="s">
        <v>18</v>
      </c>
      <c r="B23" s="41">
        <f>'в разбивке по направлениям'!AE22</f>
        <v>0</v>
      </c>
      <c r="C23" s="41"/>
      <c r="D23" s="41"/>
      <c r="E23" s="41"/>
      <c r="F23" s="41"/>
      <c r="G23" s="41"/>
      <c r="H23" s="41"/>
      <c r="I23" s="41"/>
    </row>
    <row r="24" spans="1:9" x14ac:dyDescent="0.25">
      <c r="A24" s="5" t="s">
        <v>1</v>
      </c>
      <c r="B24" s="41">
        <f>'в разбивке по направлениям'!AE23</f>
        <v>0</v>
      </c>
      <c r="C24" s="41"/>
      <c r="D24" s="41"/>
      <c r="E24" s="41"/>
      <c r="F24" s="41"/>
      <c r="G24" s="41"/>
      <c r="H24" s="41"/>
      <c r="I24" s="41"/>
    </row>
    <row r="27" spans="1:9" x14ac:dyDescent="0.25">
      <c r="A27" s="44"/>
      <c r="B27" s="42"/>
    </row>
    <row r="28" spans="1:9" x14ac:dyDescent="0.25">
      <c r="A28" s="44"/>
      <c r="B28" s="43"/>
    </row>
  </sheetData>
  <mergeCells count="8">
    <mergeCell ref="G3:G4"/>
    <mergeCell ref="H3:H4"/>
    <mergeCell ref="I3:I4"/>
    <mergeCell ref="A3:A4"/>
    <mergeCell ref="B3:B4"/>
    <mergeCell ref="C3:D4"/>
    <mergeCell ref="E3:E4"/>
    <mergeCell ref="F3:F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 разбивке по направлениям</vt:lpstr>
      <vt:lpstr>общий свод по согл</vt:lpstr>
      <vt:lpstr>'в разбивке по направлениям'!Заголовки_для_печати</vt:lpstr>
      <vt:lpstr>'в разбивке по направлениям'!Область_печати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2024-11-13T06:36:50Z</dcterms:modified>
</cp:coreProperties>
</file>